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77.22.624" sheetId="9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1" i="9" l="1"/>
  <c r="C20" i="9"/>
  <c r="C8" i="9"/>
  <c r="H14" i="9" l="1"/>
  <c r="F15" i="9" s="1"/>
  <c r="H15" i="9" s="1"/>
  <c r="F16" i="9" s="1"/>
  <c r="H16" i="9" s="1"/>
  <c r="C19" i="9"/>
  <c r="F17" i="9" l="1"/>
  <c r="H17" i="9" s="1"/>
</calcChain>
</file>

<file path=xl/sharedStrings.xml><?xml version="1.0" encoding="utf-8"?>
<sst xmlns="http://schemas.openxmlformats.org/spreadsheetml/2006/main" count="39" uniqueCount="38">
  <si>
    <t>Тип маршрута:</t>
  </si>
  <si>
    <t>Внутриузловой</t>
  </si>
  <si>
    <t>Частота курсирования по дн. нед.:</t>
  </si>
  <si>
    <t>Ежедневно</t>
  </si>
  <si>
    <t>Протяженность маршрута (км):</t>
  </si>
  <si>
    <t>Вид обмена:</t>
  </si>
  <si>
    <t>Грузоподьемность ТС (кг):</t>
  </si>
  <si>
    <t>№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</si>
  <si>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</si>
  <si>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</si>
  <si>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</si>
  <si>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</si>
  <si>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</si>
  <si>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 xml:space="preserve">  В пути час. мин</t>
  </si>
  <si>
    <t>Прибытие час. мин</t>
  </si>
  <si>
    <t>Стоянка час. мин</t>
  </si>
  <si>
    <t>Отправление час. мин</t>
  </si>
  <si>
    <t>МР АСЦ</t>
  </si>
  <si>
    <t>Выгрузка</t>
  </si>
  <si>
    <t>Всего на маршруте</t>
  </si>
  <si>
    <t>Время в пути</t>
  </si>
  <si>
    <t>Время в обмене</t>
  </si>
  <si>
    <t>Обед, перерыв</t>
  </si>
  <si>
    <r>
      <t>Номер расписания:</t>
    </r>
    <r>
      <rPr>
        <b/>
        <sz val="14"/>
        <rFont val="Times New Roman"/>
        <family val="1"/>
        <charset val="204"/>
      </rPr>
      <t xml:space="preserve"> </t>
    </r>
  </si>
  <si>
    <r>
      <t>Дата ввода:</t>
    </r>
    <r>
      <rPr>
        <b/>
        <sz val="14"/>
        <rFont val="Times New Roman"/>
        <family val="1"/>
        <charset val="204"/>
      </rPr>
      <t xml:space="preserve"> </t>
    </r>
  </si>
  <si>
    <t xml:space="preserve">108960  МОСКВА, ПОСЕЛЕНИЕ МАРУШИНСКОЕ КВАРТАЛ 63 дв1с33 </t>
  </si>
  <si>
    <t>Погрузка в МР АСЦ</t>
  </si>
  <si>
    <t>140960, ЛЬВОВСКИЙ, УЛ. МАГИСТРАЛЬНАЯ, Д.7</t>
  </si>
  <si>
    <t xml:space="preserve">МПКО-Восток - МР АСЦ - ЛЦ Внуково-2 - МПКО ВОСТОК </t>
  </si>
  <si>
    <t>Контейнера; паллеты</t>
  </si>
  <si>
    <t>20 тонн</t>
  </si>
  <si>
    <t>МПКО-ВОСТОК</t>
  </si>
  <si>
    <t>111974  МОСКВА, УЛ. ПЕРОВСКАЯ, Д.68</t>
  </si>
  <si>
    <t>ЛЦ ВНУКОВО-2</t>
  </si>
  <si>
    <t>Выгрузка. Погрузка в ЛЦ Внуково-2</t>
  </si>
  <si>
    <t xml:space="preserve">
Выгрузка. Погрузка в МПКО-Восток</t>
  </si>
  <si>
    <t xml:space="preserve"> МПКО-ВОСТОК</t>
  </si>
  <si>
    <t>77.22.624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</si>
</sst>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h]:mm:ss;@"/>
  </numFmts>
  <fonts count="1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1" fillId="0" borderId="0"/>
  </cellStyleXfs>
  <cellXfs count="46">
    <xf numFmtId="0" fontId="0" fillId="0" borderId="0" xfId="0"/>
    <xf numFmtId="164" fontId="8" fillId="3" borderId="1" xfId="0" applyNumberFormat="1" applyFont="1" applyFill="1" applyBorder="1" applyAlignment="1">
      <alignment horizontal="center" vertical="center"/>
    </xf>
    <xf numFmtId="164" fontId="7" fillId="3" borderId="1" xfId="0" applyNumberFormat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10" fillId="0" borderId="0" xfId="0" applyFont="1"/>
    <xf numFmtId="0" fontId="3" fillId="0" borderId="0" xfId="3" applyFont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165" fontId="3" fillId="0" borderId="0" xfId="1" applyNumberFormat="1" applyFont="1" applyAlignment="1">
      <alignment vertical="center" wrapText="1"/>
    </xf>
    <xf numFmtId="20" fontId="3" fillId="0" borderId="0" xfId="1" applyNumberFormat="1" applyFont="1" applyAlignment="1">
      <alignment horizontal="left" vertical="center" wrapText="1"/>
    </xf>
    <xf numFmtId="49" fontId="3" fillId="0" borderId="0" xfId="3" applyNumberFormat="1" applyFont="1" applyAlignment="1">
      <alignment horizontal="center" vertical="center" wrapText="1"/>
    </xf>
    <xf numFmtId="20" fontId="3" fillId="0" borderId="0" xfId="3" applyNumberFormat="1" applyFont="1" applyAlignment="1">
      <alignment horizontal="center" vertical="center" wrapText="1"/>
    </xf>
    <xf numFmtId="49" fontId="2" fillId="0" borderId="0" xfId="3" applyNumberFormat="1" applyFont="1" applyAlignment="1">
      <alignment vertical="center" wrapText="1"/>
    </xf>
    <xf numFmtId="164" fontId="3" fillId="0" borderId="0" xfId="1" applyNumberFormat="1" applyFont="1" applyAlignment="1">
      <alignment horizontal="left" vertical="center" wrapText="1"/>
    </xf>
    <xf numFmtId="0" fontId="9" fillId="0" borderId="0" xfId="0" applyFont="1" applyAlignment="1">
      <alignment vertical="center"/>
    </xf>
    <xf numFmtId="0" fontId="6" fillId="0" borderId="0" xfId="3" applyFont="1" applyAlignment="1">
      <alignment vertical="center"/>
    </xf>
    <xf numFmtId="0" fontId="5" fillId="0" borderId="0" xfId="1" applyFont="1" applyAlignment="1">
      <alignment horizontal="center" vertical="center" wrapText="1"/>
    </xf>
    <xf numFmtId="0" fontId="5" fillId="0" borderId="0" xfId="3" applyFont="1" applyAlignment="1">
      <alignment horizontal="left" vertical="center"/>
    </xf>
    <xf numFmtId="0" fontId="6" fillId="0" borderId="0" xfId="3" applyFont="1" applyAlignment="1">
      <alignment horizontal="left" vertical="center"/>
    </xf>
    <xf numFmtId="20" fontId="3" fillId="0" borderId="0" xfId="1" applyNumberFormat="1" applyFont="1" applyAlignment="1">
      <alignment horizontal="center" vertical="center" wrapText="1"/>
    </xf>
    <xf numFmtId="20" fontId="2" fillId="0" borderId="0" xfId="1" applyNumberFormat="1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164" fontId="7" fillId="0" borderId="0" xfId="0" applyNumberFormat="1" applyFont="1" applyAlignment="1">
      <alignment horizontal="center" vertical="center" wrapText="1"/>
    </xf>
    <xf numFmtId="20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14" fontId="5" fillId="0" borderId="0" xfId="3" applyNumberFormat="1" applyFont="1" applyAlignment="1">
      <alignment horizontal="left" vertical="top"/>
    </xf>
    <xf numFmtId="0" fontId="6" fillId="0" borderId="1" xfId="3" applyFont="1" applyBorder="1" applyAlignment="1">
      <alignment horizontal="center" vertical="center"/>
    </xf>
    <xf numFmtId="20" fontId="5" fillId="0" borderId="1" xfId="1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vertical="center" wrapText="1"/>
    </xf>
    <xf numFmtId="20" fontId="6" fillId="2" borderId="1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0" xfId="3" applyFont="1" applyAlignment="1">
      <alignment horizontal="center" vertical="center"/>
    </xf>
    <xf numFmtId="0" fontId="10" fillId="0" borderId="0" xfId="0" applyFont="1" applyAlignment="1">
      <alignment vertical="center"/>
    </xf>
    <xf numFmtId="0" fontId="7" fillId="3" borderId="1" xfId="0" applyFont="1" applyFill="1" applyBorder="1" applyAlignment="1">
      <alignment horizontal="center" vertical="center"/>
    </xf>
    <xf numFmtId="20" fontId="6" fillId="3" borderId="1" xfId="1" applyNumberFormat="1" applyFont="1" applyFill="1" applyBorder="1" applyAlignment="1">
      <alignment horizontal="center" vertical="center" wrapText="1"/>
    </xf>
    <xf numFmtId="20" fontId="6" fillId="3" borderId="1" xfId="1" applyNumberFormat="1" applyFont="1" applyFill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vertical="center"/>
    </xf>
  </cellXfs>
  <cellStyles count="8">
    <cellStyle name="Обычный" xfId="0" builtinId="0"/>
    <cellStyle name="Обычный 12" xfId="6"/>
    <cellStyle name="Обычный 2 2" xfId="5"/>
    <cellStyle name="Обычный 21 2" xfId="2"/>
    <cellStyle name="Обычный 21 2 2" xfId="7"/>
    <cellStyle name="Обычный 3 2" xfId="4"/>
    <cellStyle name="Обычный_расписания_с_АСЦ_по_форме_для_ПР_(1) 2" xfId="3"/>
    <cellStyle name="Обычный_расписания_с_АСЦ_по_форме_для_ПР_(1)_Новые маршруты ЕМС кольца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48"/>
  <sheetViews>
    <sheetView tabSelected="1" zoomScale="60" zoomScaleNormal="60" workbookViewId="0">
      <selection activeCell="A36" sqref="A24:XFD36"/>
    </sheetView>
  </sheetViews>
  <sheetFormatPr defaultColWidth="8.86328125" defaultRowHeight="15.75" x14ac:dyDescent="0.5"/>
  <cols>
    <col min="1" max="1" width="4.73046875" style="5" customWidth="1"/>
    <col min="2" max="2" width="49.3984375" style="5" customWidth="1"/>
    <col min="3" max="3" width="62.265625" style="5" customWidth="1"/>
    <col min="4" max="4" width="21.73046875" style="5" customWidth="1"/>
    <col min="5" max="5" width="11.265625" style="5" customWidth="1"/>
    <col min="6" max="6" width="13.265625" style="5" customWidth="1"/>
    <col min="7" max="7" width="13" style="5" customWidth="1"/>
    <col min="8" max="8" width="18.73046875" style="5" customWidth="1"/>
    <col min="9" max="9" width="46" style="5" customWidth="1"/>
    <col min="10" max="16384" width="8.86328125" style="4"/>
  </cols>
  <sheetData>
    <row r="1" spans="1:9" x14ac:dyDescent="0.5">
      <c r="A1" s="3"/>
      <c r="B1" s="25"/>
      <c r="C1" s="25"/>
      <c r="D1" s="26"/>
      <c r="E1" s="3"/>
      <c r="F1" s="25"/>
      <c r="G1" s="25"/>
      <c r="H1" s="25"/>
      <c r="I1" s="25"/>
    </row>
    <row r="2" spans="1:9" ht="17.25" x14ac:dyDescent="0.5">
      <c r="A2" s="42" t="s">
        <v>28</v>
      </c>
      <c r="B2" s="42"/>
      <c r="C2" s="42"/>
      <c r="D2" s="42"/>
      <c r="E2" s="42"/>
      <c r="F2" s="42"/>
      <c r="G2" s="42"/>
      <c r="H2" s="42"/>
      <c r="I2" s="42"/>
    </row>
    <row r="3" spans="1:9" x14ac:dyDescent="0.5">
      <c r="E3" s="6"/>
      <c r="F3" s="6"/>
      <c r="G3" s="6"/>
      <c r="H3" s="6"/>
      <c r="I3" s="6"/>
    </row>
    <row r="4" spans="1:9" ht="17.649999999999999" x14ac:dyDescent="0.5">
      <c r="A4" s="15" t="s">
        <v>0</v>
      </c>
      <c r="B4" s="16"/>
      <c r="C4" s="17" t="s">
        <v>1</v>
      </c>
      <c r="I4" s="6"/>
    </row>
    <row r="5" spans="1:9" ht="17.649999999999999" x14ac:dyDescent="0.5">
      <c r="A5" s="15" t="s">
        <v>23</v>
      </c>
      <c r="B5" s="15"/>
      <c r="C5" s="17" t="s">
        <v>37</v>
      </c>
      <c r="I5" s="36"/>
    </row>
    <row r="6" spans="1:9" ht="17.649999999999999" x14ac:dyDescent="0.5">
      <c r="A6" s="15" t="s">
        <v>24</v>
      </c>
      <c r="B6" s="15"/>
      <c r="C6" s="27">
        <v>46108</v>
      </c>
    </row>
    <row r="7" spans="1:9" ht="17.649999999999999" x14ac:dyDescent="0.5">
      <c r="A7" s="15" t="s">
        <v>2</v>
      </c>
      <c r="B7" s="15"/>
      <c r="C7" s="17" t="s">
        <v>3</v>
      </c>
    </row>
    <row r="8" spans="1:9" ht="17.649999999999999" x14ac:dyDescent="0.5">
      <c r="A8" s="15" t="s">
        <v>4</v>
      </c>
      <c r="B8" s="15"/>
      <c r="C8" s="17">
        <f>SUM(D14:D17)</f>
        <v>200</v>
      </c>
      <c r="E8" s="43"/>
      <c r="F8" s="43"/>
    </row>
    <row r="9" spans="1:9" ht="17.649999999999999" x14ac:dyDescent="0.5">
      <c r="A9" s="15" t="s">
        <v>5</v>
      </c>
      <c r="B9" s="15"/>
      <c r="C9" s="17" t="s">
        <v>29</v>
      </c>
      <c r="E9" s="43"/>
      <c r="F9" s="43"/>
    </row>
    <row r="10" spans="1:9" ht="17.649999999999999" x14ac:dyDescent="0.5">
      <c r="A10" s="18" t="s">
        <v>6</v>
      </c>
      <c r="B10" s="18"/>
      <c r="C10" s="17" t="s">
        <v>30</v>
      </c>
    </row>
    <row r="12" spans="1:9" x14ac:dyDescent="0.5">
      <c r="A12" s="41" t="s">
        <v>7</v>
      </c>
      <c r="B12" s="41" t="s">
        <v>8</v>
      </c>
      <c r="C12" s="41" t="s">
        <v>9</v>
      </c>
      <c r="D12" s="41" t="s">
        <v>10</v>
      </c>
      <c r="E12" s="41" t="s">
        <v>11</v>
      </c>
      <c r="F12" s="41"/>
      <c r="G12" s="41"/>
      <c r="H12" s="41"/>
      <c r="I12" s="41" t="s">
        <v>12</v>
      </c>
    </row>
    <row r="13" spans="1:9" ht="30.75" x14ac:dyDescent="0.5">
      <c r="A13" s="44"/>
      <c r="B13" s="44"/>
      <c r="C13" s="44"/>
      <c r="D13" s="45"/>
      <c r="E13" s="35" t="s">
        <v>13</v>
      </c>
      <c r="F13" s="35" t="s">
        <v>14</v>
      </c>
      <c r="G13" s="35" t="s">
        <v>15</v>
      </c>
      <c r="H13" s="35" t="s">
        <v>16</v>
      </c>
      <c r="I13" s="41"/>
    </row>
    <row r="14" spans="1:9" ht="40.15" customHeight="1" x14ac:dyDescent="0.5">
      <c r="A14" s="28">
        <v>3</v>
      </c>
      <c r="B14" s="31" t="s">
        <v>31</v>
      </c>
      <c r="C14" s="34" t="s">
        <v>32</v>
      </c>
      <c r="D14" s="31"/>
      <c r="E14" s="30"/>
      <c r="F14" s="1">
        <v>0.95833333333333337</v>
      </c>
      <c r="G14" s="30">
        <v>4.1666666666666664E-2</v>
      </c>
      <c r="H14" s="29">
        <f t="shared" ref="H14:H17" si="0">F14+G14</f>
        <v>1</v>
      </c>
      <c r="I14" s="33" t="s">
        <v>26</v>
      </c>
    </row>
    <row r="15" spans="1:9" ht="40.15" customHeight="1" x14ac:dyDescent="0.5">
      <c r="A15" s="28">
        <v>4</v>
      </c>
      <c r="B15" s="31" t="s">
        <v>17</v>
      </c>
      <c r="C15" s="32" t="s">
        <v>27</v>
      </c>
      <c r="D15" s="38">
        <v>66</v>
      </c>
      <c r="E15" s="2">
        <v>6.25E-2</v>
      </c>
      <c r="F15" s="1">
        <f t="shared" ref="F15:F17" si="1">H14+E15</f>
        <v>1.0625</v>
      </c>
      <c r="G15" s="2">
        <v>8.3333333333333329E-2</v>
      </c>
      <c r="H15" s="29">
        <f t="shared" si="0"/>
        <v>1.1458333333333333</v>
      </c>
      <c r="I15" s="39" t="s">
        <v>34</v>
      </c>
    </row>
    <row r="16" spans="1:9" ht="40.15" customHeight="1" x14ac:dyDescent="0.5">
      <c r="A16" s="28">
        <v>5</v>
      </c>
      <c r="B16" s="31" t="s">
        <v>33</v>
      </c>
      <c r="C16" s="34" t="s">
        <v>25</v>
      </c>
      <c r="D16" s="38">
        <v>66</v>
      </c>
      <c r="E16" s="2">
        <v>6.25E-2</v>
      </c>
      <c r="F16" s="1">
        <f t="shared" si="1"/>
        <v>1.2083333333333333</v>
      </c>
      <c r="G16" s="2">
        <v>8.3333333333333329E-2</v>
      </c>
      <c r="H16" s="29">
        <f t="shared" si="0"/>
        <v>1.2916666666666665</v>
      </c>
      <c r="I16" s="40" t="s">
        <v>35</v>
      </c>
    </row>
    <row r="17" spans="1:13" ht="40.15" customHeight="1" x14ac:dyDescent="0.5">
      <c r="A17" s="28">
        <v>6</v>
      </c>
      <c r="B17" s="31" t="s">
        <v>36</v>
      </c>
      <c r="C17" s="34" t="s">
        <v>32</v>
      </c>
      <c r="D17" s="31">
        <v>68</v>
      </c>
      <c r="E17" s="30">
        <v>6.25E-2</v>
      </c>
      <c r="F17" s="1">
        <f t="shared" si="1"/>
        <v>1.3541666666666665</v>
      </c>
      <c r="G17" s="2">
        <v>4.1666666666666664E-2</v>
      </c>
      <c r="H17" s="29">
        <f t="shared" si="0"/>
        <v>1.3958333333333333</v>
      </c>
      <c r="I17" s="33" t="s">
        <v>18</v>
      </c>
      <c r="M17" s="37"/>
    </row>
    <row r="18" spans="1:13" x14ac:dyDescent="0.5">
      <c r="E18" s="19"/>
      <c r="F18" s="19"/>
      <c r="G18" s="14"/>
      <c r="H18" s="20"/>
      <c r="I18" s="7"/>
    </row>
    <row r="19" spans="1:13" ht="17.649999999999999" x14ac:dyDescent="0.5">
      <c r="A19" s="15"/>
      <c r="B19" s="21" t="s">
        <v>19</v>
      </c>
      <c r="C19" s="22">
        <f>C20+C21</f>
        <v>0.4375</v>
      </c>
      <c r="D19" s="8"/>
      <c r="E19" s="9"/>
    </row>
    <row r="20" spans="1:13" ht="17.649999999999999" x14ac:dyDescent="0.5">
      <c r="A20" s="15"/>
      <c r="B20" s="21" t="s">
        <v>20</v>
      </c>
      <c r="C20" s="22">
        <f>SUM(E14:E17)</f>
        <v>0.1875</v>
      </c>
      <c r="D20" s="8"/>
      <c r="E20" s="9"/>
      <c r="F20" s="36"/>
      <c r="G20" s="10"/>
      <c r="H20" s="11"/>
    </row>
    <row r="21" spans="1:13" ht="17.649999999999999" x14ac:dyDescent="0.5">
      <c r="A21" s="15"/>
      <c r="B21" s="21" t="s">
        <v>21</v>
      </c>
      <c r="C21" s="23">
        <f>SUM(G14:G17)-C22</f>
        <v>0.24999999999999997</v>
      </c>
      <c r="D21" s="8"/>
      <c r="E21" s="9"/>
      <c r="F21" s="36"/>
      <c r="G21" s="12"/>
      <c r="H21" s="12"/>
    </row>
    <row r="22" spans="1:13" ht="17.649999999999999" x14ac:dyDescent="0.5">
      <c r="A22" s="15"/>
      <c r="B22" s="21" t="s">
        <v>22</v>
      </c>
      <c r="C22" s="23"/>
      <c r="D22" s="8"/>
      <c r="E22" s="13"/>
      <c r="F22" s="36"/>
      <c r="G22" s="10"/>
      <c r="H22" s="11"/>
    </row>
    <row r="23" spans="1:13" ht="17.649999999999999" x14ac:dyDescent="0.5">
      <c r="A23" s="15"/>
      <c r="B23" s="24"/>
      <c r="C23" s="24"/>
      <c r="D23" s="14"/>
      <c r="E23" s="13"/>
    </row>
    <row r="47" spans="5:5" x14ac:dyDescent="0.5">
      <c r="E47" s="14"/>
    </row>
    <row r="48" spans="5:5" x14ac:dyDescent="0.5">
      <c r="E48" s="14"/>
    </row>
  </sheetData>
  <mergeCells count="9">
    <mergeCell ref="A12:A13"/>
    <mergeCell ref="B12:B13"/>
    <mergeCell ref="C12:C13"/>
    <mergeCell ref="D12:D13"/>
    <mergeCell ref="E12:H12"/>
    <mergeCell ref="I12:I13"/>
    <mergeCell ref="A2:I2"/>
    <mergeCell ref="E8:F8"/>
    <mergeCell ref="E9:F9"/>
  </mergeCells>
  <pageMargins left="0.25" right="0.25" top="0.75" bottom="0.75" header="0.3" footer="0.3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77.22.624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2026-05-06T08:11:56Z</dcterms:modified>
</cp:coreProperties>
</file>